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0932F297-C3B6-4399-BD15-207CFC4D1B8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1" l="1"/>
  <c r="I9" i="1"/>
  <c r="C16" i="1" l="1"/>
  <c r="E14" i="3"/>
  <c r="D14" i="3" s="1"/>
  <c r="C14" i="3"/>
  <c r="C15" i="3" s="1"/>
  <c r="G12" i="3"/>
  <c r="J11" i="3"/>
  <c r="I11" i="3"/>
  <c r="J10" i="3"/>
  <c r="I10" i="3"/>
  <c r="J9" i="3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<sst xmlns="http://schemas.openxmlformats.org/spreadsheetml/2006/main" count="62" uniqueCount="32">
  <si>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</si>
  <si>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</si>
  <si>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</si>
  <si>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</si>
  <si>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</si>
  <si>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</si>
  <si>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</si>
  <si>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</si>
  <si>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</si>
  <si>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</si>
  <si>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</si>
  <si>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</si>
  <si>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</si>
  <si>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</si>
  <si>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</si>
  <si>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</si>
  <si>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</si>
  <si>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</si>
  <si>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</si>
  <si>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</si>
  <si>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</si>
  <si>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</si>
  <si>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</si>
  <si>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</si>
  <si>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PRECIO FIJO</t>
  </si>
  <si>
    <r>
      <rPr>
        <b/>
        <sz val="12"/>
        <color theme="1"/>
        <rFont val="Calibri"/>
        <family val="2"/>
        <scheme val="minor"/>
      </rPr>
      <t>OTROS MEDIOS</t>
    </r>
    <r>
      <rPr>
        <sz val="12"/>
        <color theme="1"/>
        <rFont val="Calibri"/>
        <family val="2"/>
        <scheme val="minor"/>
      </rPr>
      <t xml:space="preserve">
 (TAXI, VTC, TRANSPORTE DISCRECIONAL)</t>
    </r>
  </si>
  <si>
    <t>PRECIO POR KM</t>
  </si>
  <si>
    <t xml:space="preserve">URBANO </t>
  </si>
  <si>
    <t>INTERURBANO</t>
  </si>
  <si>
    <t>Nº LICT/99/029/2024/0107</t>
  </si>
  <si>
    <t>Contratación del servicio de transporte de pacientes en otros medios de los centros asistenciales de FREMAP, Mutua Colaboradora con la Seguridad Social Nº61, en Alcalá de Henares y Torrejón de Ardoz.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</si>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</sst>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44" fontId="17" fillId="0" borderId="0" applyFont="0" applyFill="0" applyBorder="0" applyAlignment="0" applyProtection="0"/>
  </cellStyleXfs>
  <cellXfs count="78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6" fillId="0" borderId="0" xfId="0" applyFont="1"/>
    <xf numFmtId="4" fontId="2" fillId="0" borderId="2" xfId="1" applyNumberFormat="1" applyFill="1" applyBorder="1" applyAlignment="1" applyProtection="1">
      <alignment horizontal="center" vertical="center" wrapText="1"/>
    </xf>
    <xf numFmtId="164" fontId="6" fillId="16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0" fillId="0" borderId="0" xfId="0" applyProtection="1"/>
    <xf numFmtId="0" fontId="12" fillId="5" borderId="1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 applyProtection="1">
      <alignment horizontal="center" vertical="center" wrapText="1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4" fontId="12" fillId="0" borderId="0" xfId="0" applyNumberFormat="1" applyFont="1" applyAlignment="1" applyProtection="1">
      <alignment horizontal="center" vertical="center" wrapText="1"/>
    </xf>
    <xf numFmtId="3" fontId="11" fillId="0" borderId="0" xfId="0" applyNumberFormat="1" applyFont="1" applyAlignment="1" applyProtection="1">
      <alignment horizontal="center" vertical="center" wrapText="1"/>
    </xf>
    <xf numFmtId="0" fontId="6" fillId="0" borderId="0" xfId="0" applyFont="1" applyProtection="1"/>
    <xf numFmtId="0" fontId="13" fillId="0" borderId="1" xfId="0" applyFont="1" applyBorder="1" applyAlignment="1" applyProtection="1">
      <alignment horizontal="center" vertical="center" wrapText="1"/>
    </xf>
    <xf numFmtId="3" fontId="16" fillId="0" borderId="1" xfId="0" applyNumberFormat="1" applyFont="1" applyBorder="1" applyAlignment="1" applyProtection="1">
      <alignment horizontal="center" vertical="center"/>
    </xf>
    <xf numFmtId="164" fontId="0" fillId="13" borderId="1" xfId="0" applyNumberForma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4" fontId="15" fillId="0" borderId="0" xfId="0" applyNumberFormat="1" applyFont="1" applyAlignment="1" applyProtection="1">
      <alignment horizontal="center" vertical="center"/>
    </xf>
    <xf numFmtId="164" fontId="0" fillId="0" borderId="0" xfId="0" applyNumberFormat="1" applyAlignment="1" applyProtection="1">
      <alignment horizontal="center" vertical="center"/>
    </xf>
    <xf numFmtId="4" fontId="0" fillId="0" borderId="0" xfId="0" applyNumberFormat="1" applyAlignment="1" applyProtection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 applyProtection="1">
      <alignment horizontal="center" vertical="center"/>
    </xf>
    <xf numFmtId="0" fontId="13" fillId="8" borderId="1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4" fontId="6" fillId="0" borderId="0" xfId="0" applyNumberFormat="1" applyFont="1" applyProtection="1"/>
    <xf numFmtId="164" fontId="16" fillId="0" borderId="1" xfId="2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 wrapText="1"/>
    </xf>
    <xf numFmtId="4" fontId="0" fillId="0" borderId="0" xfId="0" applyNumberFormat="1" applyProtection="1"/>
    <xf numFmtId="4" fontId="11" fillId="0" borderId="0" xfId="0" applyNumberFormat="1" applyFont="1" applyAlignment="1" applyProtection="1">
      <alignment horizontal="left" vertical="center"/>
    </xf>
    <xf numFmtId="4" fontId="11" fillId="0" borderId="0" xfId="0" applyNumberFormat="1" applyFont="1" applyAlignment="1" applyProtection="1">
      <alignment vertical="center" wrapText="1"/>
    </xf>
    <xf numFmtId="4" fontId="11" fillId="0" borderId="0" xfId="0" applyNumberFormat="1" applyFont="1" applyAlignment="1" applyProtection="1">
      <alignment horizontal="left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 applyProtection="1">
      <alignment horizontal="center"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3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</cellXfs>
  <cellStyles count="3">
    <cellStyle name="Énfasis2" xfId="1" builtinId="3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1077687</xdr:colOff>
      <xdr:row>0</xdr:row>
      <xdr:rowOff>449771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zoomScale="62" zoomScaleNormal="70" workbookViewId="0">
      <selection activeCell="H16" sqref="H16"/>
    </sheetView>
  </sheetViews>
  <sheetFormatPr baseColWidth="10" defaultColWidth="9.08984375" defaultRowHeight="14.5" x14ac:dyDescent="0.35"/>
  <cols>
    <col min="1" max="1" width="19.81640625" customWidth="1"/>
    <col min="2" max="2" width="21.1796875" style="2" customWidth="1"/>
    <col min="3" max="3" width="34.90625" style="2" customWidth="1"/>
    <col min="4" max="4" width="22" style="2" customWidth="1"/>
    <col min="5" max="5" width="31.6328125" customWidth="1"/>
    <col min="6" max="6" width="35.81640625" customWidth="1"/>
    <col min="7" max="7" width="28.08984375" customWidth="1"/>
    <col min="8" max="8" width="25" customWidth="1"/>
    <col min="9" max="9" width="22" customWidth="1"/>
    <col min="10" max="10" width="26.36328125" style="1" customWidth="1"/>
    <col min="11" max="12" width="9.08984375" customWidth="1"/>
  </cols>
  <sheetData>
    <row r="1" spans="1:10" ht="36" x14ac:dyDescent="0.35">
      <c r="A1" s="63" t="s">
        <v>31</v>
      </c>
      <c r="B1" s="63"/>
      <c r="C1" s="63"/>
      <c r="D1" s="63"/>
      <c r="E1" s="63"/>
      <c r="F1" s="63"/>
      <c r="G1" s="63"/>
      <c r="H1" s="63"/>
      <c r="I1" s="63"/>
      <c r="J1" s="58"/>
    </row>
    <row r="2" spans="1:10" ht="61.75" customHeight="1" x14ac:dyDescent="0.35">
      <c r="A2" s="69" t="s">
        <v>30</v>
      </c>
      <c r="B2" s="69"/>
      <c r="C2" s="69"/>
      <c r="D2" s="69"/>
      <c r="E2" s="69"/>
      <c r="F2" s="69"/>
      <c r="G2" s="69"/>
      <c r="H2" s="69"/>
      <c r="I2" s="69"/>
      <c r="J2" s="58"/>
    </row>
    <row r="3" spans="1:10" ht="33.65" customHeight="1" x14ac:dyDescent="0.35">
      <c r="A3" s="68" t="s">
        <v>29</v>
      </c>
      <c r="B3" s="68"/>
      <c r="C3" s="68"/>
      <c r="D3" s="68"/>
      <c r="E3" s="68"/>
      <c r="F3" s="68"/>
      <c r="G3" s="68"/>
      <c r="H3" s="68"/>
      <c r="I3" s="68"/>
      <c r="J3" s="58"/>
    </row>
    <row r="4" spans="1:10" x14ac:dyDescent="0.35">
      <c r="A4" s="35"/>
      <c r="B4" s="35"/>
      <c r="C4" s="35"/>
      <c r="D4" s="35"/>
      <c r="E4" s="33"/>
      <c r="F4" s="33"/>
      <c r="G4" s="36"/>
      <c r="H4" s="36"/>
      <c r="I4" s="36"/>
      <c r="J4" s="36"/>
    </row>
    <row r="5" spans="1:10" ht="84.75" customHeight="1" x14ac:dyDescent="0.35">
      <c r="A5" s="67" t="s">
        <v>0</v>
      </c>
      <c r="B5" s="67"/>
      <c r="C5" s="67"/>
      <c r="D5" s="67"/>
      <c r="E5" s="67"/>
      <c r="F5" s="67"/>
      <c r="G5" s="67"/>
      <c r="H5" s="67"/>
      <c r="I5" s="67"/>
      <c r="J5" s="58"/>
    </row>
    <row r="6" spans="1:10" x14ac:dyDescent="0.35">
      <c r="A6" s="37"/>
      <c r="B6" s="35"/>
      <c r="C6" s="35"/>
      <c r="D6" s="35"/>
      <c r="E6" s="37"/>
      <c r="F6" s="37"/>
      <c r="G6" s="37"/>
      <c r="H6" s="37"/>
      <c r="I6" s="37"/>
      <c r="J6" s="59"/>
    </row>
    <row r="7" spans="1:10" s="32" customFormat="1" ht="90" customHeight="1" x14ac:dyDescent="0.35">
      <c r="A7" s="64" t="s">
        <v>1</v>
      </c>
      <c r="B7" s="65"/>
      <c r="C7" s="65"/>
      <c r="D7" s="66"/>
      <c r="E7" s="38" t="s">
        <v>12</v>
      </c>
      <c r="F7" s="38" t="s">
        <v>13</v>
      </c>
      <c r="G7" s="38" t="s">
        <v>14</v>
      </c>
      <c r="H7" s="39" t="s">
        <v>5</v>
      </c>
      <c r="I7" s="40" t="s">
        <v>6</v>
      </c>
      <c r="J7" s="44"/>
    </row>
    <row r="8" spans="1:10" s="32" customFormat="1" ht="17.399999999999999" customHeight="1" x14ac:dyDescent="0.35">
      <c r="A8" s="41"/>
      <c r="B8" s="41"/>
      <c r="C8" s="41"/>
      <c r="D8" s="42"/>
      <c r="E8" s="43"/>
      <c r="F8" s="43"/>
      <c r="G8" s="43"/>
      <c r="H8" s="44"/>
      <c r="I8" s="43"/>
      <c r="J8" s="37"/>
    </row>
    <row r="9" spans="1:10" s="32" customFormat="1" ht="27.65" customHeight="1" x14ac:dyDescent="0.35">
      <c r="A9" s="70" t="s">
        <v>25</v>
      </c>
      <c r="B9" s="70" t="s">
        <v>22</v>
      </c>
      <c r="C9" s="45" t="s">
        <v>27</v>
      </c>
      <c r="D9" s="45" t="s">
        <v>24</v>
      </c>
      <c r="E9" s="46">
        <v>1549</v>
      </c>
      <c r="F9" s="46">
        <v>7344</v>
      </c>
      <c r="G9" s="57">
        <v>10.5</v>
      </c>
      <c r="H9" s="34"/>
      <c r="I9" s="47" t="str">
        <f>+IF(H9&lt;=0,"Precio no válido",IF(H9&gt;G9,"Precio no válido",ROUND(E9*H9,2)))</f>
        <v>Precio no válido</v>
      </c>
      <c r="J9" s="37"/>
    </row>
    <row r="10" spans="1:10" s="32" customFormat="1" ht="47.4" customHeight="1" x14ac:dyDescent="0.35">
      <c r="A10" s="70"/>
      <c r="B10" s="70"/>
      <c r="C10" s="45" t="s">
        <v>28</v>
      </c>
      <c r="D10" s="45" t="s">
        <v>26</v>
      </c>
      <c r="E10" s="46">
        <v>3221</v>
      </c>
      <c r="F10" s="46">
        <v>96662</v>
      </c>
      <c r="G10" s="57">
        <v>1.55</v>
      </c>
      <c r="H10" s="34"/>
      <c r="I10" s="47" t="str">
        <f>+IF(H10&lt;=0,"Precio no válido",IF(H10&gt;G10,"Precio no válido",ROUND(F10*H10,2)))</f>
        <v>Precio no válido</v>
      </c>
      <c r="J10" s="37"/>
    </row>
    <row r="11" spans="1:10" s="32" customFormat="1" ht="12.5" customHeight="1" x14ac:dyDescent="0.35">
      <c r="A11" s="37"/>
      <c r="B11" s="37"/>
      <c r="C11" s="37"/>
      <c r="D11" s="37"/>
      <c r="E11" s="37"/>
      <c r="F11" s="44"/>
      <c r="G11" s="44"/>
      <c r="H11" s="44"/>
      <c r="I11" s="44"/>
      <c r="J11" s="44"/>
    </row>
    <row r="12" spans="1:10" s="32" customFormat="1" ht="15.5" x14ac:dyDescent="0.35">
      <c r="A12" s="37"/>
      <c r="B12" s="37"/>
      <c r="C12" s="37"/>
      <c r="D12" s="37"/>
      <c r="E12" s="49"/>
      <c r="F12" s="49"/>
      <c r="G12" s="49"/>
      <c r="H12" s="50"/>
      <c r="I12" s="50"/>
      <c r="J12" s="37"/>
    </row>
    <row r="13" spans="1:10" s="32" customFormat="1" ht="15.5" x14ac:dyDescent="0.35">
      <c r="A13" s="48"/>
      <c r="B13" s="61"/>
      <c r="C13" s="61"/>
      <c r="D13" s="61"/>
      <c r="E13" s="61"/>
      <c r="F13" s="51"/>
      <c r="G13" s="50"/>
      <c r="H13" s="50"/>
      <c r="I13" s="50"/>
      <c r="J13" s="37"/>
    </row>
    <row r="14" spans="1:10" s="32" customFormat="1" ht="15.5" x14ac:dyDescent="0.35">
      <c r="A14" s="48"/>
      <c r="B14" s="62"/>
      <c r="C14" s="62"/>
      <c r="D14" s="62"/>
      <c r="E14" s="51"/>
      <c r="F14" s="51"/>
      <c r="G14" s="50"/>
      <c r="H14" s="50"/>
      <c r="I14" s="50"/>
      <c r="J14" s="37"/>
    </row>
    <row r="15" spans="1:10" s="32" customFormat="1" ht="15.5" x14ac:dyDescent="0.35">
      <c r="A15" s="48"/>
      <c r="B15" s="60"/>
      <c r="C15" s="60"/>
      <c r="D15" s="60"/>
      <c r="E15" s="51"/>
      <c r="F15" s="51"/>
      <c r="G15" s="50"/>
      <c r="H15" s="50"/>
      <c r="I15" s="50"/>
      <c r="J15" s="37"/>
    </row>
    <row r="16" spans="1:10" s="32" customFormat="1" ht="93" x14ac:dyDescent="0.35">
      <c r="A16" s="44"/>
      <c r="B16" s="52" t="s">
        <v>8</v>
      </c>
      <c r="C16" s="53" t="str">
        <f>+IF(COUNTIF(I9:I10,"Precio no válido"),"Precio no válido",IF(SUM(I9:I10)&lt;=0,"Precio no válido",SUM(I9:I10)*2))</f>
        <v>Precio no válido</v>
      </c>
      <c r="D16" s="54" t="s">
        <v>3</v>
      </c>
      <c r="E16" s="44"/>
      <c r="F16" s="55"/>
      <c r="G16" s="44"/>
      <c r="H16" s="56"/>
      <c r="I16" s="44"/>
      <c r="J16" s="37"/>
    </row>
    <row r="17" spans="1:10" s="32" customFormat="1" ht="20.399999999999999" customHeight="1" x14ac:dyDescent="0.35">
      <c r="A17" s="37"/>
      <c r="B17" s="35"/>
      <c r="C17" s="35"/>
      <c r="D17" s="35"/>
      <c r="E17" s="37"/>
      <c r="F17" s="37"/>
      <c r="G17" s="37"/>
      <c r="H17" s="37"/>
      <c r="I17" s="37"/>
      <c r="J17" s="37"/>
    </row>
    <row r="18" spans="1:10" s="32" customFormat="1" ht="15.5" x14ac:dyDescent="0.35">
      <c r="A18" s="37"/>
      <c r="B18" s="35"/>
      <c r="C18" s="35"/>
      <c r="D18" s="35"/>
      <c r="E18" s="37"/>
      <c r="F18" s="37"/>
      <c r="G18" s="37"/>
      <c r="H18" s="37"/>
      <c r="I18" s="37"/>
      <c r="J18" s="44"/>
    </row>
  </sheetData>
  <sheetProtection algorithmName="SHA-512" hashValue="BKqncY91LkVsWB2x2wItsv0NkRfNRlp5Qd1fIr+0vw4vmEgf1NzM28zYAPBoyV+5+LnzUDp9OsSPpe1MhZ++Bw==" saltValue="HIYttIRbZC5/kzr/P4p0gw==" spinCount="100000" sheet="1" objects="1" scenarios="1"/>
  <mergeCells count="8">
    <mergeCell ref="B14:D14"/>
    <mergeCell ref="A1:I1"/>
    <mergeCell ref="A7:D7"/>
    <mergeCell ref="A5:I5"/>
    <mergeCell ref="A3:I3"/>
    <mergeCell ref="A2:I2"/>
    <mergeCell ref="B9:B10"/>
    <mergeCell ref="A9:A10"/>
  </mergeCells>
  <dataValidations count="2">
    <dataValidation type="custom" allowBlank="1" showInputMessage="1" showErrorMessage="1" errorTitle="NUMERO DE DECIMALES INCORRECTO" error="Se deben incluir como máximo dos decimales" sqref="I8" xr:uid="{00000000-0002-0000-0000-000000000000}">
      <formula1>I8*100=INT(I8*100)</formula1>
    </dataValidation>
    <dataValidation type="custom" allowBlank="1" showInputMessage="1" showErrorMessage="1" errorTitle="PRECIO NO VÁLIDO" error="Se deben incluir como máximo dos decimales y el precio ofertado no podrá ser inferior a 0,01 ni superior al precio unitario máximo establecido._x000a_" sqref="H9:H10" xr:uid="{F63C37A1-C8D2-4CD7-A97D-21D498ABD669}">
      <formula1>IF(H9&gt;0,H9*100=INT(H9*100),"ERROR")+IF(H9&lt;=G9,H9*100=INT(H9*100),"ERROR")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63" t="s">
        <v>10</v>
      </c>
      <c r="B1" s="63"/>
      <c r="C1" s="63"/>
      <c r="D1" s="63"/>
      <c r="E1" s="63"/>
      <c r="F1" s="63"/>
      <c r="G1" s="63"/>
    </row>
    <row r="2" spans="1:12" ht="36" customHeight="1" x14ac:dyDescent="0.35">
      <c r="A2" s="73" t="s">
        <v>15</v>
      </c>
      <c r="B2" s="73"/>
      <c r="C2" s="73"/>
      <c r="D2" s="73"/>
      <c r="E2" s="73"/>
      <c r="F2" s="73"/>
      <c r="G2" s="9"/>
    </row>
    <row r="3" spans="1:12" ht="33.5" x14ac:dyDescent="0.35">
      <c r="A3" s="74" t="s">
        <v>16</v>
      </c>
      <c r="B3" s="74"/>
      <c r="C3" s="74"/>
      <c r="D3" s="74"/>
      <c r="E3" s="74"/>
      <c r="F3" s="74"/>
      <c r="G3" s="74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67" t="s">
        <v>0</v>
      </c>
      <c r="B5" s="67"/>
      <c r="C5" s="67"/>
      <c r="D5" s="67"/>
      <c r="E5" s="67"/>
      <c r="F5" s="67"/>
      <c r="G5" s="67"/>
    </row>
    <row r="7" spans="1:12" ht="75" customHeight="1" x14ac:dyDescent="0.35">
      <c r="A7" s="75" t="s">
        <v>1</v>
      </c>
      <c r="B7" s="76"/>
      <c r="C7" s="77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71" t="s">
        <v>21</v>
      </c>
      <c r="B9" s="71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1"/>
      <c r="B10" s="71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1" t="s">
        <v>11</v>
      </c>
      <c r="B11" s="71"/>
      <c r="C11" s="71"/>
      <c r="D11" s="72">
        <v>10</v>
      </c>
      <c r="E11" s="72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63" t="s">
        <v>10</v>
      </c>
      <c r="B1" s="63"/>
      <c r="C1" s="63"/>
      <c r="D1" s="63"/>
      <c r="E1" s="63"/>
      <c r="F1" s="63"/>
      <c r="G1" s="63"/>
    </row>
    <row r="2" spans="1:12" ht="36" customHeight="1" x14ac:dyDescent="0.35">
      <c r="A2" s="73" t="s">
        <v>15</v>
      </c>
      <c r="B2" s="73"/>
      <c r="C2" s="73"/>
      <c r="D2" s="73"/>
      <c r="E2" s="73"/>
      <c r="F2" s="73"/>
      <c r="G2" s="9"/>
    </row>
    <row r="3" spans="1:12" ht="33.5" x14ac:dyDescent="0.35">
      <c r="A3" s="74" t="s">
        <v>16</v>
      </c>
      <c r="B3" s="74"/>
      <c r="C3" s="74"/>
      <c r="D3" s="74"/>
      <c r="E3" s="74"/>
      <c r="F3" s="74"/>
      <c r="G3" s="74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67" t="s">
        <v>0</v>
      </c>
      <c r="B5" s="67"/>
      <c r="C5" s="67"/>
      <c r="D5" s="67"/>
      <c r="E5" s="67"/>
      <c r="F5" s="67"/>
      <c r="G5" s="67"/>
    </row>
    <row r="7" spans="1:12" ht="75" customHeight="1" x14ac:dyDescent="0.35">
      <c r="A7" s="75" t="s">
        <v>1</v>
      </c>
      <c r="B7" s="76"/>
      <c r="C7" s="77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71" t="s">
        <v>21</v>
      </c>
      <c r="B9" s="71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1"/>
      <c r="B10" s="71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1" t="s">
        <v>11</v>
      </c>
      <c r="B11" s="71"/>
      <c r="C11" s="71"/>
      <c r="D11" s="72">
        <v>10</v>
      </c>
      <c r="E11" s="72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2025-02-07T07:57:41Z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2025-01-27T09:58:33Z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62c9eaa2-d32e-438d-ae46-35d3d5330cc6</vt:lpwstr>
  </property>
  <property fmtid="{D5CDD505-2E9C-101B-9397-08002B2CF9AE}" pid="8" name="MSIP_Label_2c0a8209-6590-4cef-adb7-80fa47675d6e_ContentBits">
    <vt:lpwstr>2</vt:lpwstr>
  </property>
</Properties>
</file>